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cekpacho/Desktop/"/>
    </mc:Choice>
  </mc:AlternateContent>
  <xr:revisionPtr revIDLastSave="0" documentId="13_ncr:1_{0F887F5C-5C41-104A-A6B3-CBD05BD6D428}" xr6:coauthVersionLast="47" xr6:coauthVersionMax="47" xr10:uidLastSave="{00000000-0000-0000-0000-000000000000}"/>
  <workbookProtection workbookAlgorithmName="SHA-512" workbookHashValue="jxFlnkfPHo741BTYwLsRnzPBaqsIk1gR44TBbDz59mp06Y03nTwR+6oRl9sZFKN7lDcDd7PGi3zoL6ebYaDsMA==" workbookSaltValue="tjYNI4pnbkDCp3aKRLaSeg==" workbookSpinCount="100000" lockStructure="1"/>
  <bookViews>
    <workbookView xWindow="10780" yWindow="4500" windowWidth="33940" windowHeight="22360" xr2:uid="{BE4F21BE-0B3E-9D44-856F-AAA30F46AF7D}"/>
  </bookViews>
  <sheets>
    <sheet name="Arkusz1" sheetId="1" r:id="rId1"/>
  </sheets>
  <definedNames>
    <definedName name="_xlnm.Print_Area" localSheetId="0">Arkusz1!$F$1:$J$13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J9" i="1"/>
  <c r="J8" i="1"/>
  <c r="J7" i="1"/>
  <c r="J5" i="1"/>
  <c r="J4" i="1"/>
  <c r="J6" i="1"/>
  <c r="J3" i="1"/>
  <c r="J10" i="1"/>
  <c r="J13" i="1" l="1"/>
</calcChain>
</file>

<file path=xl/sharedStrings.xml><?xml version="1.0" encoding="utf-8"?>
<sst xmlns="http://schemas.openxmlformats.org/spreadsheetml/2006/main" count="33" uniqueCount="27">
  <si>
    <t>Lp.</t>
  </si>
  <si>
    <t>Ilość</t>
  </si>
  <si>
    <t>1.</t>
  </si>
  <si>
    <t>2.</t>
  </si>
  <si>
    <t>RAZEM:</t>
  </si>
  <si>
    <t>Wartość netto</t>
  </si>
  <si>
    <t>5 szt.</t>
  </si>
  <si>
    <t>1 szt.</t>
  </si>
  <si>
    <t>2 szt.</t>
  </si>
  <si>
    <t>3.</t>
  </si>
  <si>
    <t>4.</t>
  </si>
  <si>
    <t>6.</t>
  </si>
  <si>
    <t>7.</t>
  </si>
  <si>
    <t>Laptop ASUS ExpertBook B3604CMA-Q90306X - Ultra 5-125H | 16'' | 32GB | 512GB | W11Pro | Kod prodcenta: 90NX0731-M00B00|5M232</t>
  </si>
  <si>
    <t>Stacja robocza Dell Slim i5-14400 | 16GB | 1TB | Win11P | Kod prodcenta: ECS1250_RPLS-R_006</t>
  </si>
  <si>
    <t>Monitor Dell P2725H - 100Hz | Full HD | 27'' | IPS | 5ms | Kod prodcenta: 210-BMGC</t>
  </si>
  <si>
    <t>Urządzenie wielofunkcyjne HP Color LaserJet Enterprise M480f MFP | Kod producenta: 3QA55A</t>
  </si>
  <si>
    <t>Urządzenie wielofunkcyjne HP Color LaserJet Enterprise 5800zf | Kod producenta: 58R10A</t>
  </si>
  <si>
    <t>8.</t>
  </si>
  <si>
    <t>9.</t>
  </si>
  <si>
    <t>10.</t>
  </si>
  <si>
    <t>Apple MacBook Pro 16", 18-rdzeniowy procesor M5 Pro (GPU 20 rdzeni), RAM 24 GB, 1TB SSD - Srebrny | Kod producenta: MGE44ZE/A</t>
  </si>
  <si>
    <t>Apple MacBook Pro 16", 18-rdzeniowy procesor M5 Pro (GPU 20 rdzeni), RAM 48 GB, 1TB SSD - Gwiezdna Czerń  | Kod producenta: MGEC4ZE/A</t>
  </si>
  <si>
    <t>Apple MacBook Pro 16", 18-rdzeniowy procesor M5 Pro (GPU 20 rdzeni), RAM 48 GB, 1TB SSD - Gwiezdna Czerń  | Kod producenta: MGEC4ZE/A/N</t>
  </si>
  <si>
    <t>Cena jednostkowa netto</t>
  </si>
  <si>
    <t>Urządzenie / Oprogramowanie</t>
  </si>
  <si>
    <t>Microsoft Office 2024 dla Użytkowników Domowych i Małych Firm (EP206675)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</si>
</sst>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2"/>
      <color theme="1"/>
      <name val="Aptos Narrow"/>
      <family val="2"/>
      <charset val="238"/>
      <scheme val="minor"/>
    </font>
    <font>
      <sz val="12"/>
      <color theme="1"/>
      <name val="Helvetica Neue"/>
      <family val="2"/>
    </font>
    <font>
      <b/>
      <sz val="14"/>
      <color theme="1"/>
      <name val="Helvetica Neue"/>
      <family val="2"/>
    </font>
    <font>
      <sz val="14"/>
      <color theme="1"/>
      <name val="Helvetica Neue"/>
      <family val="2"/>
    </font>
    <font>
      <b/>
      <sz val="12"/>
      <color theme="1"/>
      <name val="Helvetica Neue"/>
      <family val="2"/>
    </font>
    <font>
      <sz val="8"/>
      <name val="Aptos Narrow"/>
      <family val="2"/>
      <charset val="238"/>
      <scheme val="minor"/>
    </font>
    <font>
      <b/>
      <sz val="16"/>
      <color theme="1"/>
      <name val="Helvetica Neue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3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164" fontId="3" fillId="3" borderId="12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4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right" indent="1"/>
    </xf>
    <xf numFmtId="164" fontId="6" fillId="4" borderId="1" xfId="0" applyNumberFormat="1" applyFont="1" applyFill="1" applyBorder="1" applyAlignment="1">
      <alignment horizont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right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33E0E-1884-0241-BC1F-1151387AA25A}">
  <dimension ref="F1:J13"/>
  <sheetViews>
    <sheetView tabSelected="1" workbookViewId="0">
      <selection activeCellId="3" sqref="A12:XFD1048576 J3:XFD11 A3:H11 A1:XFD2"/>
    </sheetView>
  </sheetViews>
  <sheetFormatPr baseColWidth="10" defaultRowHeight="18" x14ac:dyDescent="0.2"/>
  <cols>
    <col min="1" max="1" width="9.33203125" style="8" customWidth="1"/>
    <col min="2" max="2" width="8.33203125" style="8" customWidth="1"/>
    <col min="3" max="3" width="9.33203125" style="8" customWidth="1"/>
    <col min="4" max="4" width="7.83203125" style="8" customWidth="1"/>
    <col min="5" max="5" width="10" style="8" customWidth="1"/>
    <col min="6" max="6" width="4.6640625" style="6" bestFit="1" customWidth="1"/>
    <col min="7" max="7" width="79.6640625" style="7" customWidth="1"/>
    <col min="8" max="8" width="10" style="7" customWidth="1"/>
    <col min="9" max="9" width="22.33203125" style="7" bestFit="1" customWidth="1"/>
    <col min="10" max="10" width="20.33203125" style="8" customWidth="1"/>
    <col min="11" max="16384" width="10.83203125" style="8"/>
  </cols>
  <sheetData>
    <row r="1" spans="6:10" ht="30" customHeight="1" thickBot="1" x14ac:dyDescent="0.25"/>
    <row r="2" spans="6:10" s="9" customFormat="1" ht="40" customHeight="1" thickBot="1" x14ac:dyDescent="0.25">
      <c r="F2" s="1" t="s">
        <v>0</v>
      </c>
      <c r="G2" s="2" t="s">
        <v>25</v>
      </c>
      <c r="H2" s="3" t="s">
        <v>1</v>
      </c>
      <c r="I2" s="5" t="s">
        <v>24</v>
      </c>
      <c r="J2" s="4" t="s">
        <v>5</v>
      </c>
    </row>
    <row r="3" spans="6:10" ht="38" x14ac:dyDescent="0.2">
      <c r="F3" s="10" t="s">
        <v>2</v>
      </c>
      <c r="G3" s="15" t="s">
        <v>13</v>
      </c>
      <c r="H3" s="17" t="s">
        <v>7</v>
      </c>
      <c r="I3" s="11">
        <v>0</v>
      </c>
      <c r="J3" s="12">
        <f>I3</f>
        <v>0</v>
      </c>
    </row>
    <row r="4" spans="6:10" ht="43" customHeight="1" x14ac:dyDescent="0.2">
      <c r="F4" s="10" t="s">
        <v>3</v>
      </c>
      <c r="G4" s="16" t="s">
        <v>14</v>
      </c>
      <c r="H4" s="18" t="s">
        <v>6</v>
      </c>
      <c r="I4" s="11">
        <v>0</v>
      </c>
      <c r="J4" s="12">
        <f>I4*5</f>
        <v>0</v>
      </c>
    </row>
    <row r="5" spans="6:10" ht="43" customHeight="1" x14ac:dyDescent="0.2">
      <c r="F5" s="10" t="s">
        <v>9</v>
      </c>
      <c r="G5" s="15" t="s">
        <v>15</v>
      </c>
      <c r="H5" s="17" t="s">
        <v>6</v>
      </c>
      <c r="I5" s="11">
        <v>0</v>
      </c>
      <c r="J5" s="12">
        <f>I5*5</f>
        <v>0</v>
      </c>
    </row>
    <row r="6" spans="6:10" ht="43" customHeight="1" x14ac:dyDescent="0.2">
      <c r="F6" s="10" t="s">
        <v>10</v>
      </c>
      <c r="G6" s="15" t="s">
        <v>26</v>
      </c>
      <c r="H6" s="17" t="s">
        <v>6</v>
      </c>
      <c r="I6" s="11">
        <v>0</v>
      </c>
      <c r="J6" s="12">
        <f>I6*5</f>
        <v>0</v>
      </c>
    </row>
    <row r="7" spans="6:10" ht="57" x14ac:dyDescent="0.2">
      <c r="F7" s="10" t="s">
        <v>11</v>
      </c>
      <c r="G7" s="15" t="s">
        <v>23</v>
      </c>
      <c r="H7" s="17" t="s">
        <v>8</v>
      </c>
      <c r="I7" s="11">
        <v>0</v>
      </c>
      <c r="J7" s="12">
        <f>I7*2</f>
        <v>0</v>
      </c>
    </row>
    <row r="8" spans="6:10" ht="43" customHeight="1" x14ac:dyDescent="0.2">
      <c r="F8" s="10" t="s">
        <v>12</v>
      </c>
      <c r="G8" s="15" t="s">
        <v>22</v>
      </c>
      <c r="H8" s="17" t="s">
        <v>7</v>
      </c>
      <c r="I8" s="11">
        <v>0</v>
      </c>
      <c r="J8" s="12">
        <f>I8*1</f>
        <v>0</v>
      </c>
    </row>
    <row r="9" spans="6:10" ht="43" customHeight="1" x14ac:dyDescent="0.2">
      <c r="F9" s="10" t="s">
        <v>18</v>
      </c>
      <c r="G9" s="15" t="s">
        <v>21</v>
      </c>
      <c r="H9" s="17" t="s">
        <v>7</v>
      </c>
      <c r="I9" s="11">
        <v>0</v>
      </c>
      <c r="J9" s="12">
        <f>I9*1</f>
        <v>0</v>
      </c>
    </row>
    <row r="10" spans="6:10" ht="43" customHeight="1" x14ac:dyDescent="0.2">
      <c r="F10" s="10" t="s">
        <v>19</v>
      </c>
      <c r="G10" s="15" t="s">
        <v>16</v>
      </c>
      <c r="H10" s="17" t="s">
        <v>8</v>
      </c>
      <c r="I10" s="11">
        <v>0</v>
      </c>
      <c r="J10" s="12">
        <f>I10*2</f>
        <v>0</v>
      </c>
    </row>
    <row r="11" spans="6:10" ht="43" customHeight="1" x14ac:dyDescent="0.2">
      <c r="F11" s="10" t="s">
        <v>20</v>
      </c>
      <c r="G11" s="15" t="s">
        <v>17</v>
      </c>
      <c r="H11" s="17" t="s">
        <v>7</v>
      </c>
      <c r="I11" s="11">
        <v>0</v>
      </c>
      <c r="J11" s="12">
        <f>I11*1</f>
        <v>0</v>
      </c>
    </row>
    <row r="12" spans="6:10" ht="19" thickBot="1" x14ac:dyDescent="0.25"/>
    <row r="13" spans="6:10" ht="21" thickBot="1" x14ac:dyDescent="0.25">
      <c r="G13" s="19" t="s">
        <v>4</v>
      </c>
      <c r="H13" s="19"/>
      <c r="I13" s="13"/>
      <c r="J13" s="14">
        <f>SUM(J3:J11)</f>
        <v>0</v>
      </c>
    </row>
  </sheetData>
  <sheetProtection algorithmName="SHA-512" hashValue="3MyozYYd3Y81NyrRqCa/H9p1/50XULPIi6fGsTN6xN57wtpUgYEwEhAI/KcGYv7RGPB6QLPkUhbpNzAdUFrGGg==" saltValue="eI9YAmXXg+R/kZuSo8NCiQ==" spinCount="100000" sheet="1" objects="1" scenarios="1"/>
  <mergeCells count="1">
    <mergeCell ref="G13:H13"/>
  </mergeCells>
  <phoneticPr fontId="5" type="noConversion"/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Pacho</dc:creator>
  <cp:lastModifiedBy>Jacek Pacho</cp:lastModifiedBy>
  <dcterms:created xsi:type="dcterms:W3CDTF">2024-03-13T08:03:44Z</dcterms:created>
  <dcterms:modified xsi:type="dcterms:W3CDTF">2026-03-17T10:57:30Z</dcterms:modified>
</cp:coreProperties>
</file>